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moreno.BUIN\Desktop\"/>
    </mc:Choice>
  </mc:AlternateContent>
  <xr:revisionPtr revIDLastSave="0" documentId="13_ncr:1_{8A426AE5-7D1A-48A6-B5CF-527ED8CC02D3}" xr6:coauthVersionLast="47" xr6:coauthVersionMax="47" xr10:uidLastSave="{00000000-0000-0000-0000-000000000000}"/>
  <bookViews>
    <workbookView xWindow="-120" yWindow="-120" windowWidth="20730" windowHeight="11040" xr2:uid="{BA3FBA70-AC86-481D-A2DB-F1083B8D938E}"/>
  </bookViews>
  <sheets>
    <sheet name="Riles" sheetId="1" r:id="rId1"/>
  </sheets>
  <externalReferences>
    <externalReference r:id="rId2"/>
    <externalReference r:id="rId3"/>
    <externalReference r:id="rId4"/>
  </externalReferences>
  <definedNames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xlnm._FilterDatabase" localSheetId="0" hidden="1">Riles!$B$1:$R$83</definedName>
    <definedName name="Arriendo_Casas_Población">[1]Supuestos!#REF!</definedName>
    <definedName name="ASIGNACION_ESCOLARIDAD">[1]Supuestos!#REF!</definedName>
    <definedName name="Cargo">[2]Trabajadores!$K$5:$K$360</definedName>
    <definedName name="CECO">[2]tablas!$G$20:$G$196</definedName>
    <definedName name="CLOE">'[3]1.-Supuestos'!$F$17</definedName>
    <definedName name="CLON">'[3]1.-Supuestos'!$F$20</definedName>
    <definedName name="COPE">'[3]1.-Supuestos'!$F$14</definedName>
    <definedName name="CPIR">'[3]1.-Supuestos'!$F$16</definedName>
    <definedName name="CVES">'[3]1.-Supuestos'!$F$18</definedName>
    <definedName name="d">#REF!</definedName>
    <definedName name="Elección">[2]tablas!$H$12:$H$13</definedName>
    <definedName name="IPC">'[3]1.-Supuestos'!$F$4</definedName>
    <definedName name="MDIF">'[3]1.-Supuestos'!$F$35</definedName>
    <definedName name="MES">[2]tablas!$J$1:$J$13</definedName>
    <definedName name="MFER">'[3]1.-Supuestos'!$F$33</definedName>
    <definedName name="MFLE">'[3]1.-Supuestos'!$F$39</definedName>
    <definedName name="MIND">'[3]1.-Supuestos'!$F$36</definedName>
    <definedName name="MINS">'[3]1.-Supuestos'!$F$32</definedName>
    <definedName name="MMUE">'[3]1.-Supuestos'!$F$30</definedName>
    <definedName name="MOBS">'[3]1.-Supuestos'!$F$34</definedName>
    <definedName name="MREP">'[3]1.-Supuestos'!$F$37</definedName>
    <definedName name="MVIN">'[3]1.-Supuestos'!$F$31</definedName>
    <definedName name="Nivel_de_Conocimiento">[2]tablas!$I$2:$I$6</definedName>
    <definedName name="Numeros">[2]tablas!$IA$20:$IA$1198</definedName>
    <definedName name="Selección_Tematica_de_Apoyo_a_Capacitación_Propuesta">[2]tablas!$GD$20:$GD$22</definedName>
    <definedName name="ss">#REF!</definedName>
    <definedName name="TarifaEléctrica">[1]Supuestos!#REF!</definedName>
    <definedName name="TarifasCasino">[1]Supuestos!#REF!</definedName>
    <definedName name="TEST1">#REF!</definedName>
    <definedName name="TEST2">#REF!</definedName>
    <definedName name="TEST3">#REF!</definedName>
    <definedName name="test322222">#REF!</definedName>
    <definedName name="TEST4">#REF!</definedName>
    <definedName name="TESTHKEY">#REF!</definedName>
    <definedName name="TESTKEYS">#REF!</definedName>
    <definedName name="TESTVKEY">#REF!</definedName>
    <definedName name="TransportePersonal">[1]Supuestos!#REF!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" i="1" l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G83" i="1"/>
  <c r="H83" i="1"/>
  <c r="I83" i="1"/>
  <c r="J83" i="1"/>
  <c r="K83" i="1"/>
  <c r="L83" i="1"/>
  <c r="M83" i="1"/>
  <c r="N83" i="1"/>
  <c r="O83" i="1"/>
  <c r="P83" i="1"/>
  <c r="Q83" i="1"/>
  <c r="F83" i="1"/>
  <c r="R2" i="1"/>
  <c r="R83" i="1" l="1"/>
</calcChain>
</file>

<file path=xl/sharedStrings.xml><?xml version="1.0" encoding="utf-8"?>
<sst xmlns="http://schemas.openxmlformats.org/spreadsheetml/2006/main" count="261" uniqueCount="128">
  <si>
    <t>ESTRUCTURA</t>
  </si>
  <si>
    <t>AREA</t>
  </si>
  <si>
    <t>EQUIPO</t>
  </si>
  <si>
    <t>TEXTO EQUIPO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</si>
  <si>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</si>
  <si>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</si>
  <si>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</si>
  <si>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</si>
  <si>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</si>
  <si>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</si>
  <si>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</si>
  <si>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</si>
  <si>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</si>
  <si>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</si>
  <si>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</si>
  <si>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</si>
  <si>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 $</t>
  </si>
  <si>
    <t>AF-PDBU-155-7000-08</t>
  </si>
  <si>
    <t>BARREDOR</t>
  </si>
  <si>
    <t>MOTOREDUCTOR BARREDOR</t>
  </si>
  <si>
    <t>AF-PDBU-155-7000-CL</t>
  </si>
  <si>
    <t>CLARIFICADO</t>
  </si>
  <si>
    <t>BOMBA SUMERGIBLE N°1</t>
  </si>
  <si>
    <t>BOMBA SUMERGIBLE N°2</t>
  </si>
  <si>
    <t>AF-PDBU-155-7000-06</t>
  </si>
  <si>
    <t>DECANTADOR</t>
  </si>
  <si>
    <t>BOMBA VACIO N°2 PUENTE RASCADOR</t>
  </si>
  <si>
    <t>BOMBA RECIRCULACION LODO N°1</t>
  </si>
  <si>
    <t>BOMBA RECIRCULACION LODO N°2</t>
  </si>
  <si>
    <t>BOMBA RECIRCULACION LODO N°3</t>
  </si>
  <si>
    <t>AF-PDBU-155-7000-DL</t>
  </si>
  <si>
    <t>DESHIDRATACION LODOS</t>
  </si>
  <si>
    <t>TORNILLO PRENSA HUBER N°3</t>
  </si>
  <si>
    <t>BOMBA POLIMERO HUBER N°1</t>
  </si>
  <si>
    <t>BOMBA POLIMERO HUBER N°2</t>
  </si>
  <si>
    <t>TORNILLO PRENSA HUBER N°1</t>
  </si>
  <si>
    <t>TORNILLO PRENSA HUBER N°2</t>
  </si>
  <si>
    <t>AF-PDBU-155-7000-07</t>
  </si>
  <si>
    <t>DESINFECCION UV</t>
  </si>
  <si>
    <t>BOMBA CENTRIFUGA 1</t>
  </si>
  <si>
    <t>BOMBA RIEGO Y LAVADO</t>
  </si>
  <si>
    <t>CANALETA UV</t>
  </si>
  <si>
    <t>BOMBAS SUMERGIBLES TORRE CARGA N°1</t>
  </si>
  <si>
    <t>BOMBAS SUMERGIBLES TORRE CARGA N°2</t>
  </si>
  <si>
    <t>BOMBAS SUMERGIBLES TORRE CARGA N°3</t>
  </si>
  <si>
    <t>AF-PDBU-155-7000-01</t>
  </si>
  <si>
    <t>FILTROS ROTATORIOS</t>
  </si>
  <si>
    <t>FILTRO ROTATIVO CLABER N°1</t>
  </si>
  <si>
    <t>FILTRO ROTATIVO CLABER N°2</t>
  </si>
  <si>
    <t>FILTRO ROTATIVO CLABER N°3</t>
  </si>
  <si>
    <t>SIN FIN COLECTOR DE FILTROS ROTATIVOS CL</t>
  </si>
  <si>
    <t>AF-PDBU-155-7000-17</t>
  </si>
  <si>
    <t>GENERACION AIRE</t>
  </si>
  <si>
    <t>COMPRESOR DE TORNILLO GA18 VSD + CD70</t>
  </si>
  <si>
    <t>AF-PDBU-155-7000-05</t>
  </si>
  <si>
    <t>ICEAS</t>
  </si>
  <si>
    <t>ESTANQUE ICEAS Nº1</t>
  </si>
  <si>
    <t>ESTANQUE ICEAS Nº2</t>
  </si>
  <si>
    <t>BOMBA ICEAS Nº1 EXCESO LODOS</t>
  </si>
  <si>
    <t>BOMBA ICEAS Nº2 EXCESO LODOS</t>
  </si>
  <si>
    <t>SOPLADOR ICEAS Nº1 REPICKY</t>
  </si>
  <si>
    <t>SOPLADOR ICEAS Nº2 REPICKY</t>
  </si>
  <si>
    <t>SOPLADOR ICEAS Nº3 REPICKY</t>
  </si>
  <si>
    <t>SOPLADOR ICEAS N°4 AERZEN GM50L</t>
  </si>
  <si>
    <t>SOPLADOR ICEAS N°5 AERZEN GM50L</t>
  </si>
  <si>
    <t>AF-PDBU-155-7000-ZB</t>
  </si>
  <si>
    <t>PREPARACION POLIMERO</t>
  </si>
  <si>
    <t>BOMBA LODO JUMBO</t>
  </si>
  <si>
    <t>BOMBA LODO FLOTTWEG</t>
  </si>
  <si>
    <t>BOMBA LODO 1 TORNILLO HUBER N°3</t>
  </si>
  <si>
    <t>BOMBA LODO 2 TORNILLO HUBER N°3</t>
  </si>
  <si>
    <t>BOMBA LODO EXTRACCION CAMION</t>
  </si>
  <si>
    <t>BOMBA LODO 3 TORNILLO HUBER N°3</t>
  </si>
  <si>
    <t>BOMBA POLIMERO 1 PREPARADOR N°3</t>
  </si>
  <si>
    <t>BOMBA POLIMERO 1 PREPARADOR N°4</t>
  </si>
  <si>
    <t>BOMBA POLIMERO 2 PREPARADOR N°4</t>
  </si>
  <si>
    <t>AF-PDBU-155-7000-04</t>
  </si>
  <si>
    <t>REACTOR N°1</t>
  </si>
  <si>
    <t>BOMBA SUMERGIBLE TK OXIDACION 1</t>
  </si>
  <si>
    <t>SOPLADOR AERZEN N°1</t>
  </si>
  <si>
    <t>SOPLADOR AERZEN N°2</t>
  </si>
  <si>
    <t>SOPLADOR AERZEN N°3</t>
  </si>
  <si>
    <t>SOPLADOR AERZEN N°4</t>
  </si>
  <si>
    <t>SOPLADOR AERZEN N°5</t>
  </si>
  <si>
    <t>SOPLADOR AERZEN N°6</t>
  </si>
  <si>
    <t>SOPLADOR AERZEN N°7</t>
  </si>
  <si>
    <t>SOPLADOR AERZEN N°8</t>
  </si>
  <si>
    <t>BOMBA SUMERGIBLE TK OXIDACION 2</t>
  </si>
  <si>
    <t>AF-PDBU-155-7000-02</t>
  </si>
  <si>
    <t>REACTOR N°4</t>
  </si>
  <si>
    <t>BOMBA SUMERGIBLE P-1001</t>
  </si>
  <si>
    <t>BOMBA SUMERGIBLE P-1002</t>
  </si>
  <si>
    <t>BOMBA ECUALIZACION N°1</t>
  </si>
  <si>
    <t>BOMBA ECUALIZACION N°2</t>
  </si>
  <si>
    <t>BOMBA ECUALIZACION N°3</t>
  </si>
  <si>
    <t>BOMBA CENTRIFUGA AUTOCEBANTE</t>
  </si>
  <si>
    <t>BOMBA RETORNO A ECUALIZADOR N°1</t>
  </si>
  <si>
    <t>BOMBA RETORNO A ECUALIZADOR N°2</t>
  </si>
  <si>
    <t>AF-PDBU-155-7000-03</t>
  </si>
  <si>
    <t>RILES DAF</t>
  </si>
  <si>
    <t>BOMBA TORNILLO NOVA ROTORS</t>
  </si>
  <si>
    <t>BOMBA TORNILLO 1</t>
  </si>
  <si>
    <t>BOMBA TORNILLO 2</t>
  </si>
  <si>
    <t>BOMBA DOSIFICADORA 1</t>
  </si>
  <si>
    <t>BOMBA DOSIFICADORA 2</t>
  </si>
  <si>
    <t>DAF</t>
  </si>
  <si>
    <t>BOMBA N°1 ALIMENTACION DAF</t>
  </si>
  <si>
    <t>BOMBA N°2 ALIMENTACION DAF</t>
  </si>
  <si>
    <t>AF-PDBU-155-7000-00</t>
  </si>
  <si>
    <t>SISTEMA IMPULSION A RILES</t>
  </si>
  <si>
    <t>BOMBA EVACUACION A RILES N°1 (CASINO)</t>
  </si>
  <si>
    <t>BOMBA EVACUACION A RILES N°2 (CASINO)</t>
  </si>
  <si>
    <t>BOMBA EVACUACION A RILES N°3 (CASINO)</t>
  </si>
  <si>
    <t>AF-PDBU-155-7000-SP</t>
  </si>
  <si>
    <t>SISTEMA PRESURIZACION</t>
  </si>
  <si>
    <t>BOMBA N°1 PRESURIZACION</t>
  </si>
  <si>
    <t>BOMBA N°2 PRESURIZACION</t>
  </si>
  <si>
    <t>BOMBA N°3 PRESURIZACION</t>
  </si>
  <si>
    <t>AF-PDBU-155-7000-11</t>
  </si>
  <si>
    <t>SUB ESTACIONES ELECTRICAS</t>
  </si>
  <si>
    <t>SUB ESTACION ELECTRICA 500KVA ICEA</t>
  </si>
  <si>
    <t>SUB ESTACION ELECTRICA 750KVA ICEA</t>
  </si>
  <si>
    <t>GENERADOR ELECTRICO PLANTA RILES</t>
  </si>
  <si>
    <t>SUB ESTACION ELECTRICA 1250KVA REACTOR 1</t>
  </si>
  <si>
    <t>AF-PDBU-155-7000-12</t>
  </si>
  <si>
    <t>ZONA SOLUCION</t>
  </si>
  <si>
    <t>BOMBA TK SOLUCION ACIDO FOSFORICO</t>
  </si>
  <si>
    <t>BOMBA TK SOLUCION UREA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</si>
</sst>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0" xfId="0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3" fontId="1" fillId="0" borderId="0" xfId="0" applyNumberFormat="1" applyFont="1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3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Presupuesto%20Galletas%202009/PRESUPESTO%20GALLETAS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njmoren/Configuraci&#243;n%20local/Archivos%20temporales%20de%20Internet/OLK423/Form%20%20DNC%202013%20Rodrigo%20Mes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moreno/Downloads/PPTO%202015%20Operaciones_20141202_V1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uestos"/>
      <sheetName val="ipc"/>
      <sheetName val="Supuestos Galletas"/>
      <sheetName val="Alea"/>
      <sheetName val="CC23 INDIRECTOS"/>
      <sheetName val="Remuneracion CC23"/>
      <sheetName val="Remuneracion CC22-CC23"/>
      <sheetName val="Materiales Gener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Procedimiento"/>
      <sheetName val="Formulario"/>
      <sheetName val="Trabajadores"/>
      <sheetName val="Cursos2"/>
      <sheetName val="tablas"/>
      <sheetName val="Hoja1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-Supuestos"/>
      <sheetName val="Hoja1"/>
      <sheetName val="Dotacion Acum"/>
      <sheetName val="Analisis kpi Areas"/>
      <sheetName val="Hoja2"/>
      <sheetName val="Resp Proy. (Oct real)"/>
      <sheetName val="TABLA RESUMEN"/>
      <sheetName val="Resp Criterios"/>
      <sheetName val="TD x AREA"/>
      <sheetName val="2.-Base"/>
      <sheetName val="Check criterios"/>
      <sheetName val="Serie Gasto "/>
      <sheetName val="Proyeccion"/>
      <sheetName val="Serie gas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4EFB8-5C7B-4766-8E89-E9F2BE684374}">
  <dimension ref="B1:V174"/>
  <sheetViews>
    <sheetView tabSelected="1" zoomScale="90" zoomScaleNormal="90" workbookViewId="0">
      <selection activeCell="N85" sqref="N85"/>
    </sheetView>
  </sheetViews>
  <sheetFormatPr defaultColWidth="11.42578125" defaultRowHeight="15"/>
  <cols>
    <col min="1" max="1" width="2.140625" customWidth="1"/>
    <col min="2" max="2" width="22.7109375" hidden="1" customWidth="1"/>
    <col min="3" max="3" width="26.7109375" bestFit="1" customWidth="1"/>
    <col min="4" max="4" width="11.42578125" style="3"/>
    <col min="5" max="5" width="41.5703125" bestFit="1" customWidth="1"/>
    <col min="6" max="10" width="11.42578125" style="6" customWidth="1"/>
    <col min="11" max="13" width="10.85546875" style="6" customWidth="1"/>
    <col min="14" max="15" width="12" style="6" bestFit="1" customWidth="1"/>
    <col min="16" max="17" width="10.85546875" style="6" customWidth="1"/>
    <col min="18" max="18" width="15.85546875" customWidth="1"/>
  </cols>
  <sheetData>
    <row r="1" spans="2:18" ht="15.75">
      <c r="B1" s="1" t="s">
        <v>0</v>
      </c>
      <c r="C1" s="1" t="s">
        <v>1</v>
      </c>
      <c r="D1" s="1" t="s">
        <v>2</v>
      </c>
      <c r="E1" s="1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2:18">
      <c r="B2" t="s">
        <v>17</v>
      </c>
      <c r="C2" t="s">
        <v>18</v>
      </c>
      <c r="D2" s="3">
        <v>20000027</v>
      </c>
      <c r="E2" t="s">
        <v>19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3486700</v>
      </c>
      <c r="N2" s="6">
        <v>0</v>
      </c>
      <c r="O2" s="6">
        <v>0</v>
      </c>
      <c r="P2" s="6">
        <v>0</v>
      </c>
      <c r="Q2" s="6">
        <v>0</v>
      </c>
      <c r="R2" s="4">
        <f>SUM(F2:Q2)</f>
        <v>3486700</v>
      </c>
    </row>
    <row r="3" spans="2:18">
      <c r="B3" t="s">
        <v>20</v>
      </c>
      <c r="C3" t="s">
        <v>21</v>
      </c>
      <c r="D3" s="3">
        <v>10002657</v>
      </c>
      <c r="E3" t="s">
        <v>22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2800000</v>
      </c>
      <c r="N3" s="6">
        <v>0</v>
      </c>
      <c r="O3" s="6">
        <v>0</v>
      </c>
      <c r="P3" s="6">
        <v>0</v>
      </c>
      <c r="Q3" s="6">
        <v>0</v>
      </c>
      <c r="R3" s="4">
        <f t="shared" ref="R3:R66" si="0">SUM(F3:Q3)</f>
        <v>2800000</v>
      </c>
    </row>
    <row r="4" spans="2:18">
      <c r="B4" t="s">
        <v>20</v>
      </c>
      <c r="C4" t="s">
        <v>21</v>
      </c>
      <c r="D4" s="3">
        <v>10002658</v>
      </c>
      <c r="E4" t="s">
        <v>23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N4" s="6">
        <v>2800000</v>
      </c>
      <c r="O4" s="6">
        <v>0</v>
      </c>
      <c r="P4" s="6">
        <v>0</v>
      </c>
      <c r="Q4" s="6">
        <v>0</v>
      </c>
      <c r="R4" s="4">
        <f t="shared" si="0"/>
        <v>2800000</v>
      </c>
    </row>
    <row r="5" spans="2:18">
      <c r="B5" t="s">
        <v>24</v>
      </c>
      <c r="C5" t="s">
        <v>25</v>
      </c>
      <c r="D5" s="3">
        <v>10002632</v>
      </c>
      <c r="E5" t="s">
        <v>26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1000000</v>
      </c>
      <c r="N5" s="6">
        <v>0</v>
      </c>
      <c r="O5" s="6">
        <v>0</v>
      </c>
      <c r="P5" s="6">
        <v>0</v>
      </c>
      <c r="Q5" s="6">
        <v>0</v>
      </c>
      <c r="R5" s="4">
        <f t="shared" si="0"/>
        <v>1000000</v>
      </c>
    </row>
    <row r="6" spans="2:18">
      <c r="B6" t="s">
        <v>24</v>
      </c>
      <c r="C6" t="s">
        <v>25</v>
      </c>
      <c r="D6" s="3">
        <v>10001746</v>
      </c>
      <c r="E6" t="s">
        <v>27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3000000</v>
      </c>
      <c r="N6" s="6">
        <v>0</v>
      </c>
      <c r="O6" s="6">
        <v>0</v>
      </c>
      <c r="P6" s="6">
        <v>0</v>
      </c>
      <c r="Q6" s="6">
        <v>0</v>
      </c>
      <c r="R6" s="4">
        <f t="shared" si="0"/>
        <v>3000000</v>
      </c>
    </row>
    <row r="7" spans="2:18">
      <c r="B7" t="s">
        <v>24</v>
      </c>
      <c r="C7" t="s">
        <v>25</v>
      </c>
      <c r="D7" s="3">
        <v>10001747</v>
      </c>
      <c r="E7" t="s">
        <v>28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3000000</v>
      </c>
      <c r="O7" s="6">
        <v>0</v>
      </c>
      <c r="P7" s="6">
        <v>0</v>
      </c>
      <c r="Q7" s="6">
        <v>0</v>
      </c>
      <c r="R7" s="4">
        <f t="shared" si="0"/>
        <v>3000000</v>
      </c>
    </row>
    <row r="8" spans="2:18">
      <c r="B8" t="s">
        <v>24</v>
      </c>
      <c r="C8" t="s">
        <v>25</v>
      </c>
      <c r="D8" s="3">
        <v>10001756</v>
      </c>
      <c r="E8" t="s">
        <v>29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3000000</v>
      </c>
      <c r="P8" s="6">
        <v>0</v>
      </c>
      <c r="Q8" s="6">
        <v>0</v>
      </c>
      <c r="R8" s="4">
        <f t="shared" si="0"/>
        <v>3000000</v>
      </c>
    </row>
    <row r="9" spans="2:18">
      <c r="B9" t="s">
        <v>30</v>
      </c>
      <c r="C9" t="s">
        <v>31</v>
      </c>
      <c r="D9" s="3">
        <v>10002644</v>
      </c>
      <c r="E9" t="s">
        <v>32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10000000</v>
      </c>
      <c r="P9" s="6">
        <v>0</v>
      </c>
      <c r="Q9" s="6">
        <v>0</v>
      </c>
      <c r="R9" s="4">
        <f t="shared" si="0"/>
        <v>10000000</v>
      </c>
    </row>
    <row r="10" spans="2:18">
      <c r="B10" t="s">
        <v>30</v>
      </c>
      <c r="C10" t="s">
        <v>31</v>
      </c>
      <c r="D10" s="3">
        <v>10002650</v>
      </c>
      <c r="E10" t="s">
        <v>33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2500000</v>
      </c>
      <c r="N10" s="6">
        <v>0</v>
      </c>
      <c r="O10" s="6">
        <v>6500000</v>
      </c>
      <c r="P10" s="6">
        <v>0</v>
      </c>
      <c r="Q10" s="6">
        <v>0</v>
      </c>
      <c r="R10" s="4">
        <f t="shared" si="0"/>
        <v>9000000</v>
      </c>
    </row>
    <row r="11" spans="2:18">
      <c r="B11" t="s">
        <v>30</v>
      </c>
      <c r="C11" t="s">
        <v>31</v>
      </c>
      <c r="D11" s="3">
        <v>10002651</v>
      </c>
      <c r="E11" t="s">
        <v>34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2500000</v>
      </c>
      <c r="O11" s="6">
        <v>0</v>
      </c>
      <c r="P11" s="6">
        <v>0</v>
      </c>
      <c r="Q11" s="6">
        <v>0</v>
      </c>
      <c r="R11" s="4">
        <f t="shared" si="0"/>
        <v>2500000</v>
      </c>
    </row>
    <row r="12" spans="2:18">
      <c r="B12" t="s">
        <v>30</v>
      </c>
      <c r="C12" t="s">
        <v>31</v>
      </c>
      <c r="D12" s="3">
        <v>10002652</v>
      </c>
      <c r="E12" t="s">
        <v>35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10000000</v>
      </c>
      <c r="O12" s="6">
        <v>0</v>
      </c>
      <c r="P12" s="6">
        <v>0</v>
      </c>
      <c r="Q12" s="6">
        <v>0</v>
      </c>
      <c r="R12" s="4">
        <f t="shared" si="0"/>
        <v>10000000</v>
      </c>
    </row>
    <row r="13" spans="2:18">
      <c r="B13" t="s">
        <v>30</v>
      </c>
      <c r="C13" t="s">
        <v>31</v>
      </c>
      <c r="D13" s="3">
        <v>10002653</v>
      </c>
      <c r="E13" t="s">
        <v>36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10000000</v>
      </c>
      <c r="P13" s="6">
        <v>0</v>
      </c>
      <c r="Q13" s="6">
        <v>0</v>
      </c>
      <c r="R13" s="4">
        <f t="shared" si="0"/>
        <v>10000000</v>
      </c>
    </row>
    <row r="14" spans="2:18">
      <c r="B14" t="s">
        <v>37</v>
      </c>
      <c r="C14" t="s">
        <v>38</v>
      </c>
      <c r="D14" s="3">
        <v>10002233</v>
      </c>
      <c r="E14" t="s">
        <v>39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1846700</v>
      </c>
      <c r="O14" s="6">
        <v>0</v>
      </c>
      <c r="P14" s="6">
        <v>0</v>
      </c>
      <c r="Q14" s="6">
        <v>0</v>
      </c>
      <c r="R14" s="4">
        <f t="shared" si="0"/>
        <v>1846700</v>
      </c>
    </row>
    <row r="15" spans="2:18">
      <c r="B15" t="s">
        <v>37</v>
      </c>
      <c r="C15" t="s">
        <v>38</v>
      </c>
      <c r="D15" s="3">
        <v>10001740</v>
      </c>
      <c r="E15" t="s">
        <v>40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682400</v>
      </c>
      <c r="N15" s="6">
        <v>0</v>
      </c>
      <c r="O15" s="6">
        <v>0</v>
      </c>
      <c r="P15" s="6">
        <v>0</v>
      </c>
      <c r="Q15" s="6">
        <v>0</v>
      </c>
      <c r="R15" s="4">
        <f t="shared" si="0"/>
        <v>682400</v>
      </c>
    </row>
    <row r="16" spans="2:18">
      <c r="B16" t="s">
        <v>37</v>
      </c>
      <c r="C16" t="s">
        <v>38</v>
      </c>
      <c r="D16" s="3">
        <v>10001717</v>
      </c>
      <c r="E16" t="s">
        <v>41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5500000</v>
      </c>
      <c r="O16" s="6">
        <v>0</v>
      </c>
      <c r="P16" s="6">
        <v>0</v>
      </c>
      <c r="Q16" s="6">
        <v>0</v>
      </c>
      <c r="R16" s="4">
        <f t="shared" si="0"/>
        <v>5500000</v>
      </c>
    </row>
    <row r="17" spans="2:19">
      <c r="B17" t="s">
        <v>37</v>
      </c>
      <c r="C17" t="s">
        <v>38</v>
      </c>
      <c r="D17" s="3">
        <v>10001745</v>
      </c>
      <c r="E17" t="s">
        <v>42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7415772</v>
      </c>
      <c r="N17" s="6">
        <v>0</v>
      </c>
      <c r="O17" s="6">
        <v>0</v>
      </c>
      <c r="P17" s="6">
        <v>0</v>
      </c>
      <c r="Q17" s="6">
        <v>0</v>
      </c>
      <c r="R17" s="4">
        <f t="shared" si="0"/>
        <v>7415772</v>
      </c>
    </row>
    <row r="18" spans="2:19">
      <c r="B18" t="s">
        <v>37</v>
      </c>
      <c r="C18" t="s">
        <v>38</v>
      </c>
      <c r="D18" s="3">
        <v>20000021</v>
      </c>
      <c r="E18" t="s">
        <v>43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7415772</v>
      </c>
      <c r="O18" s="6">
        <v>0</v>
      </c>
      <c r="P18" s="6">
        <v>0</v>
      </c>
      <c r="Q18" s="6">
        <v>0</v>
      </c>
      <c r="R18" s="4">
        <f t="shared" si="0"/>
        <v>7415772</v>
      </c>
    </row>
    <row r="19" spans="2:19">
      <c r="B19" t="s">
        <v>37</v>
      </c>
      <c r="C19" t="s">
        <v>38</v>
      </c>
      <c r="D19" s="3">
        <v>20000022</v>
      </c>
      <c r="E19" t="s">
        <v>44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7415772</v>
      </c>
      <c r="P19" s="6">
        <v>0</v>
      </c>
      <c r="Q19" s="6">
        <v>0</v>
      </c>
      <c r="R19" s="4">
        <f t="shared" si="0"/>
        <v>7415772</v>
      </c>
    </row>
    <row r="20" spans="2:19">
      <c r="B20" t="s">
        <v>45</v>
      </c>
      <c r="C20" t="s">
        <v>46</v>
      </c>
      <c r="D20" s="3">
        <v>10001726</v>
      </c>
      <c r="E20" t="s">
        <v>47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1400000</v>
      </c>
      <c r="O20" s="6">
        <v>0</v>
      </c>
      <c r="P20" s="6">
        <v>0</v>
      </c>
      <c r="Q20" s="6">
        <v>0</v>
      </c>
      <c r="R20" s="4">
        <f t="shared" si="0"/>
        <v>1400000</v>
      </c>
    </row>
    <row r="21" spans="2:19">
      <c r="B21" t="s">
        <v>45</v>
      </c>
      <c r="C21" t="s">
        <v>46</v>
      </c>
      <c r="D21" s="3">
        <v>10001727</v>
      </c>
      <c r="E21" t="s">
        <v>48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1400000</v>
      </c>
      <c r="O21" s="6">
        <v>0</v>
      </c>
      <c r="P21" s="6">
        <v>0</v>
      </c>
      <c r="Q21" s="6">
        <v>0</v>
      </c>
      <c r="R21" s="4">
        <f t="shared" si="0"/>
        <v>1400000</v>
      </c>
    </row>
    <row r="22" spans="2:19">
      <c r="B22" t="s">
        <v>45</v>
      </c>
      <c r="C22" t="s">
        <v>46</v>
      </c>
      <c r="D22" s="3">
        <v>10001728</v>
      </c>
      <c r="E22" t="s">
        <v>49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1400000</v>
      </c>
      <c r="O22" s="6">
        <v>0</v>
      </c>
      <c r="P22" s="6">
        <v>0</v>
      </c>
      <c r="Q22" s="6">
        <v>0</v>
      </c>
      <c r="R22" s="4">
        <f t="shared" si="0"/>
        <v>1400000</v>
      </c>
      <c r="S22" s="5"/>
    </row>
    <row r="23" spans="2:19">
      <c r="B23" t="s">
        <v>45</v>
      </c>
      <c r="C23" t="s">
        <v>46</v>
      </c>
      <c r="D23" s="3">
        <v>10001757</v>
      </c>
      <c r="E23" t="s">
        <v>50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3000000</v>
      </c>
      <c r="O23" s="6">
        <v>0</v>
      </c>
      <c r="P23" s="6">
        <v>0</v>
      </c>
      <c r="Q23" s="6">
        <v>0</v>
      </c>
      <c r="R23" s="4">
        <f t="shared" si="0"/>
        <v>3000000</v>
      </c>
      <c r="S23" s="5"/>
    </row>
    <row r="24" spans="2:19">
      <c r="B24" t="s">
        <v>51</v>
      </c>
      <c r="C24" t="s">
        <v>52</v>
      </c>
      <c r="D24" s="3">
        <v>10001851</v>
      </c>
      <c r="E24" t="s">
        <v>53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2500000</v>
      </c>
      <c r="N24" s="6">
        <v>0</v>
      </c>
      <c r="O24" s="6">
        <v>0</v>
      </c>
      <c r="P24" s="6">
        <v>0</v>
      </c>
      <c r="Q24" s="6">
        <v>0</v>
      </c>
      <c r="R24" s="4">
        <f t="shared" si="0"/>
        <v>2500000</v>
      </c>
      <c r="S24" s="5"/>
    </row>
    <row r="25" spans="2:19">
      <c r="B25" t="s">
        <v>54</v>
      </c>
      <c r="C25" t="s">
        <v>55</v>
      </c>
      <c r="D25" s="3">
        <v>10001779</v>
      </c>
      <c r="E25" t="s">
        <v>56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5000000</v>
      </c>
      <c r="O25" s="6">
        <v>0</v>
      </c>
      <c r="P25" s="6">
        <v>0</v>
      </c>
      <c r="Q25" s="6">
        <v>0</v>
      </c>
      <c r="R25" s="4">
        <f t="shared" si="0"/>
        <v>5000000</v>
      </c>
    </row>
    <row r="26" spans="2:19">
      <c r="B26" t="s">
        <v>54</v>
      </c>
      <c r="C26" t="s">
        <v>55</v>
      </c>
      <c r="D26" s="3">
        <v>10001780</v>
      </c>
      <c r="E26" t="s">
        <v>57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5000000</v>
      </c>
      <c r="O26" s="6">
        <v>0</v>
      </c>
      <c r="P26" s="6">
        <v>0</v>
      </c>
      <c r="Q26" s="6">
        <v>0</v>
      </c>
      <c r="R26" s="4">
        <f t="shared" si="0"/>
        <v>5000000</v>
      </c>
      <c r="S26" s="5"/>
    </row>
    <row r="27" spans="2:19">
      <c r="B27" t="s">
        <v>54</v>
      </c>
      <c r="C27" t="s">
        <v>55</v>
      </c>
      <c r="D27" s="3">
        <v>10001734</v>
      </c>
      <c r="E27" t="s">
        <v>58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1142800</v>
      </c>
      <c r="N27" s="6">
        <v>0</v>
      </c>
      <c r="O27" s="6">
        <v>0</v>
      </c>
      <c r="P27" s="6">
        <v>0</v>
      </c>
      <c r="Q27" s="6">
        <v>0</v>
      </c>
      <c r="R27" s="4">
        <f t="shared" si="0"/>
        <v>1142800</v>
      </c>
      <c r="S27" s="5"/>
    </row>
    <row r="28" spans="2:19">
      <c r="B28" t="s">
        <v>54</v>
      </c>
      <c r="C28" t="s">
        <v>55</v>
      </c>
      <c r="D28" s="3">
        <v>10001735</v>
      </c>
      <c r="E28" t="s">
        <v>59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1142800</v>
      </c>
      <c r="O28" s="6">
        <v>0</v>
      </c>
      <c r="P28" s="6">
        <v>0</v>
      </c>
      <c r="Q28" s="6">
        <v>0</v>
      </c>
      <c r="R28" s="4">
        <f t="shared" si="0"/>
        <v>1142800</v>
      </c>
      <c r="S28" s="5"/>
    </row>
    <row r="29" spans="2:19">
      <c r="B29" t="s">
        <v>54</v>
      </c>
      <c r="C29" t="s">
        <v>55</v>
      </c>
      <c r="D29" s="3">
        <v>10001758</v>
      </c>
      <c r="E29" t="s">
        <v>60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2300000</v>
      </c>
      <c r="Q29" s="6">
        <v>0</v>
      </c>
      <c r="R29" s="4">
        <f t="shared" si="0"/>
        <v>2300000</v>
      </c>
      <c r="S29" s="5"/>
    </row>
    <row r="30" spans="2:19">
      <c r="B30" t="s">
        <v>54</v>
      </c>
      <c r="C30" t="s">
        <v>55</v>
      </c>
      <c r="D30" s="3">
        <v>10001759</v>
      </c>
      <c r="E30" t="s">
        <v>61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2300000</v>
      </c>
      <c r="Q30" s="6">
        <v>0</v>
      </c>
      <c r="R30" s="4">
        <f t="shared" si="0"/>
        <v>2300000</v>
      </c>
      <c r="S30" s="5"/>
    </row>
    <row r="31" spans="2:19">
      <c r="B31" t="s">
        <v>54</v>
      </c>
      <c r="C31" t="s">
        <v>55</v>
      </c>
      <c r="D31" s="3">
        <v>10001760</v>
      </c>
      <c r="E31" t="s">
        <v>62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2300000</v>
      </c>
      <c r="Q31" s="6">
        <v>0</v>
      </c>
      <c r="R31" s="4">
        <f t="shared" si="0"/>
        <v>2300000</v>
      </c>
    </row>
    <row r="32" spans="2:19">
      <c r="B32" t="s">
        <v>54</v>
      </c>
      <c r="C32" t="s">
        <v>55</v>
      </c>
      <c r="D32" s="3">
        <v>10001994</v>
      </c>
      <c r="E32" t="s">
        <v>63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2560000</v>
      </c>
      <c r="Q32" s="6">
        <v>0</v>
      </c>
      <c r="R32" s="4">
        <f t="shared" si="0"/>
        <v>2560000</v>
      </c>
    </row>
    <row r="33" spans="2:19">
      <c r="B33" t="s">
        <v>54</v>
      </c>
      <c r="C33" t="s">
        <v>55</v>
      </c>
      <c r="D33" s="3">
        <v>10001995</v>
      </c>
      <c r="E33" t="s">
        <v>64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2560000</v>
      </c>
      <c r="O33" s="6">
        <v>0</v>
      </c>
      <c r="P33" s="6">
        <v>0</v>
      </c>
      <c r="Q33" s="6">
        <v>0</v>
      </c>
      <c r="R33" s="4">
        <f t="shared" si="0"/>
        <v>2560000</v>
      </c>
    </row>
    <row r="34" spans="2:19">
      <c r="B34" t="s">
        <v>65</v>
      </c>
      <c r="C34" t="s">
        <v>66</v>
      </c>
      <c r="D34" s="3">
        <v>10002637</v>
      </c>
      <c r="E34" t="s">
        <v>67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3000000</v>
      </c>
      <c r="N34" s="6">
        <v>0</v>
      </c>
      <c r="O34" s="6">
        <v>0</v>
      </c>
      <c r="P34" s="6">
        <v>0</v>
      </c>
      <c r="Q34" s="6">
        <v>0</v>
      </c>
      <c r="R34" s="4">
        <f t="shared" si="0"/>
        <v>3000000</v>
      </c>
      <c r="S34" s="5"/>
    </row>
    <row r="35" spans="2:19">
      <c r="B35" t="s">
        <v>65</v>
      </c>
      <c r="C35" t="s">
        <v>66</v>
      </c>
      <c r="D35" s="3">
        <v>10002638</v>
      </c>
      <c r="E35" t="s">
        <v>68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3000000</v>
      </c>
      <c r="P35" s="6">
        <v>0</v>
      </c>
      <c r="Q35" s="6">
        <v>0</v>
      </c>
      <c r="R35" s="4">
        <f t="shared" si="0"/>
        <v>3000000</v>
      </c>
    </row>
    <row r="36" spans="2:19">
      <c r="B36" t="s">
        <v>65</v>
      </c>
      <c r="C36" t="s">
        <v>66</v>
      </c>
      <c r="D36" s="3">
        <v>10002639</v>
      </c>
      <c r="E36" t="s">
        <v>69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5000000</v>
      </c>
      <c r="P36" s="6">
        <v>0</v>
      </c>
      <c r="Q36" s="6">
        <v>0</v>
      </c>
      <c r="R36" s="4">
        <f t="shared" si="0"/>
        <v>5000000</v>
      </c>
    </row>
    <row r="37" spans="2:19">
      <c r="B37" t="s">
        <v>65</v>
      </c>
      <c r="C37" t="s">
        <v>66</v>
      </c>
      <c r="D37" s="3">
        <v>10002640</v>
      </c>
      <c r="E37" t="s">
        <v>70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5000000</v>
      </c>
      <c r="Q37" s="6">
        <v>0</v>
      </c>
      <c r="R37" s="4">
        <f t="shared" si="0"/>
        <v>5000000</v>
      </c>
    </row>
    <row r="38" spans="2:19">
      <c r="B38" t="s">
        <v>65</v>
      </c>
      <c r="C38" t="s">
        <v>66</v>
      </c>
      <c r="D38" s="3">
        <v>10002643</v>
      </c>
      <c r="E38" t="s">
        <v>71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1910000</v>
      </c>
      <c r="O38" s="6">
        <v>0</v>
      </c>
      <c r="P38" s="6">
        <v>0</v>
      </c>
      <c r="Q38" s="6">
        <v>0</v>
      </c>
      <c r="R38" s="4">
        <f t="shared" si="0"/>
        <v>1910000</v>
      </c>
    </row>
    <row r="39" spans="2:19">
      <c r="B39" t="s">
        <v>65</v>
      </c>
      <c r="C39" t="s">
        <v>66</v>
      </c>
      <c r="D39" s="3">
        <v>20000061</v>
      </c>
      <c r="E39" t="s">
        <v>72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1910000</v>
      </c>
      <c r="O39" s="6">
        <v>0</v>
      </c>
      <c r="P39" s="6">
        <v>0</v>
      </c>
      <c r="Q39" s="6">
        <v>0</v>
      </c>
      <c r="R39" s="4">
        <f t="shared" si="0"/>
        <v>1910000</v>
      </c>
    </row>
    <row r="40" spans="2:19">
      <c r="B40" t="s">
        <v>65</v>
      </c>
      <c r="C40" t="s">
        <v>66</v>
      </c>
      <c r="D40" s="3">
        <v>10002641</v>
      </c>
      <c r="E40" t="s">
        <v>73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1000000</v>
      </c>
      <c r="O40" s="6">
        <v>0</v>
      </c>
      <c r="P40" s="6">
        <v>0</v>
      </c>
      <c r="Q40" s="6">
        <v>0</v>
      </c>
      <c r="R40" s="4">
        <f t="shared" si="0"/>
        <v>1000000</v>
      </c>
      <c r="S40" s="5"/>
    </row>
    <row r="41" spans="2:19">
      <c r="B41" t="s">
        <v>65</v>
      </c>
      <c r="C41" t="s">
        <v>66</v>
      </c>
      <c r="D41" s="3">
        <v>10002642</v>
      </c>
      <c r="E41" t="s">
        <v>74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1000000</v>
      </c>
      <c r="P41" s="6">
        <v>0</v>
      </c>
      <c r="Q41" s="6">
        <v>0</v>
      </c>
      <c r="R41" s="4">
        <f t="shared" si="0"/>
        <v>1000000</v>
      </c>
    </row>
    <row r="42" spans="2:19">
      <c r="B42" t="s">
        <v>65</v>
      </c>
      <c r="C42" t="s">
        <v>66</v>
      </c>
      <c r="D42" s="3">
        <v>10001739</v>
      </c>
      <c r="E42" t="s">
        <v>75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1000000</v>
      </c>
      <c r="Q42" s="6">
        <v>0</v>
      </c>
      <c r="R42" s="4">
        <f t="shared" si="0"/>
        <v>1000000</v>
      </c>
    </row>
    <row r="43" spans="2:19">
      <c r="B43" t="s">
        <v>76</v>
      </c>
      <c r="C43" t="s">
        <v>77</v>
      </c>
      <c r="D43" s="3">
        <v>10001748</v>
      </c>
      <c r="E43" t="s">
        <v>78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7414700</v>
      </c>
      <c r="N43" s="6">
        <v>0</v>
      </c>
      <c r="O43" s="6">
        <v>0</v>
      </c>
      <c r="P43" s="6">
        <v>0</v>
      </c>
      <c r="Q43" s="6">
        <v>0</v>
      </c>
      <c r="R43" s="4">
        <f t="shared" si="0"/>
        <v>7414700</v>
      </c>
    </row>
    <row r="44" spans="2:19">
      <c r="B44" t="s">
        <v>76</v>
      </c>
      <c r="C44" t="s">
        <v>77</v>
      </c>
      <c r="D44" s="3">
        <v>10001761</v>
      </c>
      <c r="E44" t="s">
        <v>79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7239218</v>
      </c>
      <c r="Q44" s="6">
        <v>0</v>
      </c>
      <c r="R44" s="4">
        <f t="shared" si="0"/>
        <v>7239218</v>
      </c>
    </row>
    <row r="45" spans="2:19">
      <c r="B45" t="s">
        <v>76</v>
      </c>
      <c r="C45" t="s">
        <v>77</v>
      </c>
      <c r="D45" s="3">
        <v>10001762</v>
      </c>
      <c r="E45" t="s">
        <v>80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7359706</v>
      </c>
      <c r="Q45" s="6">
        <v>0</v>
      </c>
      <c r="R45" s="4">
        <f t="shared" si="0"/>
        <v>7359706</v>
      </c>
    </row>
    <row r="46" spans="2:19">
      <c r="B46" t="s">
        <v>76</v>
      </c>
      <c r="C46" t="s">
        <v>77</v>
      </c>
      <c r="D46" s="3">
        <v>10001763</v>
      </c>
      <c r="E46" t="s">
        <v>81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4111254</v>
      </c>
      <c r="Q46" s="6">
        <v>0</v>
      </c>
      <c r="R46" s="4">
        <f t="shared" si="0"/>
        <v>4111254</v>
      </c>
    </row>
    <row r="47" spans="2:19">
      <c r="B47" t="s">
        <v>76</v>
      </c>
      <c r="C47" t="s">
        <v>77</v>
      </c>
      <c r="D47" s="3">
        <v>10001764</v>
      </c>
      <c r="E47" t="s">
        <v>82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4111254</v>
      </c>
      <c r="Q47" s="6">
        <v>0</v>
      </c>
      <c r="R47" s="4">
        <f t="shared" si="0"/>
        <v>4111254</v>
      </c>
    </row>
    <row r="48" spans="2:19">
      <c r="B48" t="s">
        <v>76</v>
      </c>
      <c r="C48" t="s">
        <v>77</v>
      </c>
      <c r="D48" s="3">
        <v>10001765</v>
      </c>
      <c r="E48" t="s">
        <v>83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9191104</v>
      </c>
      <c r="Q48" s="6">
        <v>0</v>
      </c>
      <c r="R48" s="4">
        <f t="shared" si="0"/>
        <v>9191104</v>
      </c>
      <c r="S48" s="5"/>
    </row>
    <row r="49" spans="2:19">
      <c r="B49" t="s">
        <v>76</v>
      </c>
      <c r="C49" t="s">
        <v>77</v>
      </c>
      <c r="D49" s="3">
        <v>10001766</v>
      </c>
      <c r="E49" t="s">
        <v>84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4111254</v>
      </c>
      <c r="Q49" s="6">
        <v>0</v>
      </c>
      <c r="R49" s="4">
        <f t="shared" si="0"/>
        <v>4111254</v>
      </c>
    </row>
    <row r="50" spans="2:19">
      <c r="B50" t="s">
        <v>76</v>
      </c>
      <c r="C50" t="s">
        <v>77</v>
      </c>
      <c r="D50" s="3">
        <v>10002610</v>
      </c>
      <c r="E50" t="s">
        <v>85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4111254</v>
      </c>
      <c r="Q50" s="6">
        <v>0</v>
      </c>
      <c r="R50" s="4">
        <f t="shared" si="0"/>
        <v>4111254</v>
      </c>
    </row>
    <row r="51" spans="2:19">
      <c r="B51" t="s">
        <v>76</v>
      </c>
      <c r="C51" t="s">
        <v>77</v>
      </c>
      <c r="D51" s="3">
        <v>10002611</v>
      </c>
      <c r="E51" t="s">
        <v>86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1272450</v>
      </c>
      <c r="Q51" s="6">
        <v>0</v>
      </c>
      <c r="R51" s="4">
        <f t="shared" si="0"/>
        <v>1272450</v>
      </c>
    </row>
    <row r="52" spans="2:19">
      <c r="B52" t="s">
        <v>76</v>
      </c>
      <c r="C52" t="s">
        <v>77</v>
      </c>
      <c r="D52" s="3">
        <v>10002223</v>
      </c>
      <c r="E52" t="s">
        <v>87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5000000</v>
      </c>
      <c r="N52" s="6">
        <v>0</v>
      </c>
      <c r="O52" s="6">
        <v>0</v>
      </c>
      <c r="P52" s="6">
        <v>0</v>
      </c>
      <c r="Q52" s="6">
        <v>0</v>
      </c>
      <c r="R52" s="4">
        <f t="shared" si="0"/>
        <v>5000000</v>
      </c>
    </row>
    <row r="53" spans="2:19">
      <c r="B53" t="s">
        <v>88</v>
      </c>
      <c r="C53" t="s">
        <v>89</v>
      </c>
      <c r="D53" s="3">
        <v>10002626</v>
      </c>
      <c r="E53" t="s">
        <v>90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3000000</v>
      </c>
      <c r="N53" s="6">
        <v>0</v>
      </c>
      <c r="O53" s="6">
        <v>0</v>
      </c>
      <c r="P53" s="6">
        <v>0</v>
      </c>
      <c r="Q53" s="6">
        <v>0</v>
      </c>
      <c r="R53" s="4">
        <f t="shared" si="0"/>
        <v>3000000</v>
      </c>
    </row>
    <row r="54" spans="2:19">
      <c r="B54" t="s">
        <v>88</v>
      </c>
      <c r="C54" t="s">
        <v>89</v>
      </c>
      <c r="D54" s="3">
        <v>10002627</v>
      </c>
      <c r="E54" t="s">
        <v>91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3000000</v>
      </c>
      <c r="O54" s="6">
        <v>0</v>
      </c>
      <c r="P54" s="6">
        <v>0</v>
      </c>
      <c r="Q54" s="6">
        <v>0</v>
      </c>
      <c r="R54" s="4">
        <f t="shared" si="0"/>
        <v>3000000</v>
      </c>
      <c r="S54" s="5"/>
    </row>
    <row r="55" spans="2:19">
      <c r="B55" t="s">
        <v>88</v>
      </c>
      <c r="C55" t="s">
        <v>89</v>
      </c>
      <c r="D55" s="3">
        <v>10001741</v>
      </c>
      <c r="E55" t="s">
        <v>92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5000000</v>
      </c>
      <c r="O55" s="6">
        <v>0</v>
      </c>
      <c r="P55" s="6">
        <v>0</v>
      </c>
      <c r="Q55" s="6">
        <v>0</v>
      </c>
      <c r="R55" s="4">
        <f t="shared" si="0"/>
        <v>5000000</v>
      </c>
      <c r="S55" s="5"/>
    </row>
    <row r="56" spans="2:19">
      <c r="B56" t="s">
        <v>88</v>
      </c>
      <c r="C56" t="s">
        <v>89</v>
      </c>
      <c r="D56" s="3">
        <v>10001742</v>
      </c>
      <c r="E56" t="s">
        <v>93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5000000</v>
      </c>
      <c r="P56" s="6">
        <v>0</v>
      </c>
      <c r="Q56" s="6">
        <v>0</v>
      </c>
      <c r="R56" s="4">
        <f t="shared" si="0"/>
        <v>5000000</v>
      </c>
    </row>
    <row r="57" spans="2:19">
      <c r="B57" t="s">
        <v>88</v>
      </c>
      <c r="C57" t="s">
        <v>89</v>
      </c>
      <c r="D57" s="3">
        <v>10001743</v>
      </c>
      <c r="E57" t="s">
        <v>94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5000000</v>
      </c>
      <c r="Q57" s="6">
        <v>0</v>
      </c>
      <c r="R57" s="4">
        <f t="shared" si="0"/>
        <v>5000000</v>
      </c>
      <c r="S57" s="5"/>
    </row>
    <row r="58" spans="2:19">
      <c r="B58" t="s">
        <v>88</v>
      </c>
      <c r="C58" t="s">
        <v>89</v>
      </c>
      <c r="D58" s="3">
        <v>10001744</v>
      </c>
      <c r="E58" t="s">
        <v>95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4">
        <f t="shared" si="0"/>
        <v>0</v>
      </c>
      <c r="S58" s="5"/>
    </row>
    <row r="59" spans="2:19">
      <c r="B59" t="s">
        <v>88</v>
      </c>
      <c r="C59" t="s">
        <v>89</v>
      </c>
      <c r="D59" s="3">
        <v>10001752</v>
      </c>
      <c r="E59" t="s">
        <v>96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1000000</v>
      </c>
      <c r="O59" s="6">
        <v>0</v>
      </c>
      <c r="P59" s="6">
        <v>0</v>
      </c>
      <c r="Q59" s="6">
        <v>0</v>
      </c>
      <c r="R59" s="4">
        <f t="shared" si="0"/>
        <v>1000000</v>
      </c>
    </row>
    <row r="60" spans="2:19">
      <c r="B60" t="s">
        <v>88</v>
      </c>
      <c r="C60" t="s">
        <v>89</v>
      </c>
      <c r="D60" s="3">
        <v>10001753</v>
      </c>
      <c r="E60" t="s">
        <v>97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1000000</v>
      </c>
      <c r="P60" s="6">
        <v>0</v>
      </c>
      <c r="Q60" s="6">
        <v>0</v>
      </c>
      <c r="R60" s="4">
        <f t="shared" si="0"/>
        <v>1000000</v>
      </c>
    </row>
    <row r="61" spans="2:19">
      <c r="B61" t="s">
        <v>88</v>
      </c>
      <c r="C61" t="s">
        <v>89</v>
      </c>
      <c r="D61" s="3">
        <v>10002230</v>
      </c>
      <c r="E61" t="s">
        <v>79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1399222</v>
      </c>
      <c r="Q61" s="6">
        <v>0</v>
      </c>
      <c r="R61" s="4">
        <f t="shared" si="0"/>
        <v>1399222</v>
      </c>
    </row>
    <row r="62" spans="2:19">
      <c r="B62" t="s">
        <v>88</v>
      </c>
      <c r="C62" t="s">
        <v>89</v>
      </c>
      <c r="D62" s="3">
        <v>10002231</v>
      </c>
      <c r="E62" t="s">
        <v>80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1399222</v>
      </c>
      <c r="Q62" s="6">
        <v>0</v>
      </c>
      <c r="R62" s="4">
        <f t="shared" si="0"/>
        <v>1399222</v>
      </c>
    </row>
    <row r="63" spans="2:19">
      <c r="B63" t="s">
        <v>98</v>
      </c>
      <c r="C63" t="s">
        <v>99</v>
      </c>
      <c r="D63" s="3">
        <v>10002236</v>
      </c>
      <c r="E63" t="s">
        <v>100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1200000</v>
      </c>
      <c r="O63" s="6">
        <v>0</v>
      </c>
      <c r="P63" s="6">
        <v>0</v>
      </c>
      <c r="Q63" s="6">
        <v>0</v>
      </c>
      <c r="R63" s="4">
        <f t="shared" si="0"/>
        <v>1200000</v>
      </c>
    </row>
    <row r="64" spans="2:19">
      <c r="B64" t="s">
        <v>98</v>
      </c>
      <c r="C64" t="s">
        <v>99</v>
      </c>
      <c r="D64" s="3">
        <v>10002238</v>
      </c>
      <c r="E64" t="s">
        <v>101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2500000</v>
      </c>
      <c r="P64" s="6">
        <v>0</v>
      </c>
      <c r="Q64" s="6">
        <v>0</v>
      </c>
      <c r="R64" s="4">
        <f t="shared" si="0"/>
        <v>2500000</v>
      </c>
    </row>
    <row r="65" spans="2:18">
      <c r="B65" t="s">
        <v>98</v>
      </c>
      <c r="C65" t="s">
        <v>99</v>
      </c>
      <c r="D65" s="3">
        <v>10002239</v>
      </c>
      <c r="E65" t="s">
        <v>102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2500000</v>
      </c>
      <c r="O65" s="6">
        <v>0</v>
      </c>
      <c r="P65" s="6">
        <v>0</v>
      </c>
      <c r="Q65" s="6">
        <v>0</v>
      </c>
      <c r="R65" s="4">
        <f t="shared" si="0"/>
        <v>2500000</v>
      </c>
    </row>
    <row r="66" spans="2:18">
      <c r="B66" t="s">
        <v>98</v>
      </c>
      <c r="C66" t="s">
        <v>99</v>
      </c>
      <c r="D66" s="3">
        <v>10002242</v>
      </c>
      <c r="E66" t="s">
        <v>103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4">
        <f t="shared" si="0"/>
        <v>0</v>
      </c>
    </row>
    <row r="67" spans="2:18">
      <c r="B67" t="s">
        <v>98</v>
      </c>
      <c r="C67" t="s">
        <v>99</v>
      </c>
      <c r="D67" s="3">
        <v>10002243</v>
      </c>
      <c r="E67" t="s">
        <v>104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4">
        <f t="shared" ref="R67:R82" si="1">SUM(F67:Q67)</f>
        <v>0</v>
      </c>
    </row>
    <row r="68" spans="2:18">
      <c r="B68" t="s">
        <v>98</v>
      </c>
      <c r="C68" t="s">
        <v>99</v>
      </c>
      <c r="D68" s="3">
        <v>10002244</v>
      </c>
      <c r="E68" t="s">
        <v>105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4500000</v>
      </c>
      <c r="O68" s="6">
        <v>0</v>
      </c>
      <c r="P68" s="6">
        <v>0</v>
      </c>
      <c r="Q68" s="6">
        <v>0</v>
      </c>
      <c r="R68" s="4">
        <f t="shared" si="1"/>
        <v>4500000</v>
      </c>
    </row>
    <row r="69" spans="2:18">
      <c r="B69" t="s">
        <v>98</v>
      </c>
      <c r="C69" t="s">
        <v>99</v>
      </c>
      <c r="D69" s="3">
        <v>20000024</v>
      </c>
      <c r="E69" t="s">
        <v>106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2000000</v>
      </c>
      <c r="N69" s="6">
        <v>0</v>
      </c>
      <c r="O69" s="6">
        <v>0</v>
      </c>
      <c r="P69" s="6">
        <v>0</v>
      </c>
      <c r="Q69" s="6">
        <v>0</v>
      </c>
      <c r="R69" s="4">
        <f t="shared" si="1"/>
        <v>2000000</v>
      </c>
    </row>
    <row r="70" spans="2:18">
      <c r="B70" t="s">
        <v>98</v>
      </c>
      <c r="C70" t="s">
        <v>99</v>
      </c>
      <c r="D70" s="3">
        <v>20000025</v>
      </c>
      <c r="E70" t="s">
        <v>107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2000000</v>
      </c>
      <c r="O70" s="6">
        <v>0</v>
      </c>
      <c r="P70" s="6">
        <v>0</v>
      </c>
      <c r="Q70" s="6">
        <v>0</v>
      </c>
      <c r="R70" s="4">
        <f t="shared" si="1"/>
        <v>2000000</v>
      </c>
    </row>
    <row r="71" spans="2:18">
      <c r="B71" t="s">
        <v>108</v>
      </c>
      <c r="C71" t="s">
        <v>109</v>
      </c>
      <c r="D71" s="3">
        <v>10001749</v>
      </c>
      <c r="E71" t="s">
        <v>110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4800000</v>
      </c>
      <c r="N71" s="6">
        <v>0</v>
      </c>
      <c r="O71" s="6">
        <v>0</v>
      </c>
      <c r="P71" s="6">
        <v>0</v>
      </c>
      <c r="Q71" s="6">
        <v>0</v>
      </c>
      <c r="R71" s="4">
        <f t="shared" si="1"/>
        <v>4800000</v>
      </c>
    </row>
    <row r="72" spans="2:18">
      <c r="B72" t="s">
        <v>108</v>
      </c>
      <c r="C72" t="s">
        <v>109</v>
      </c>
      <c r="D72" s="3">
        <v>10001750</v>
      </c>
      <c r="E72" t="s">
        <v>111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4800000</v>
      </c>
      <c r="O72" s="6">
        <v>0</v>
      </c>
      <c r="P72" s="6">
        <v>0</v>
      </c>
      <c r="Q72" s="6">
        <v>0</v>
      </c>
      <c r="R72" s="4">
        <f t="shared" si="1"/>
        <v>4800000</v>
      </c>
    </row>
    <row r="73" spans="2:18">
      <c r="B73" t="s">
        <v>108</v>
      </c>
      <c r="C73" t="s">
        <v>109</v>
      </c>
      <c r="D73" s="3">
        <v>10001751</v>
      </c>
      <c r="E73" t="s">
        <v>112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4800000</v>
      </c>
      <c r="P73" s="6">
        <v>0</v>
      </c>
      <c r="Q73" s="6">
        <v>0</v>
      </c>
      <c r="R73" s="4">
        <f t="shared" si="1"/>
        <v>4800000</v>
      </c>
    </row>
    <row r="74" spans="2:18">
      <c r="B74" t="s">
        <v>113</v>
      </c>
      <c r="C74" t="s">
        <v>114</v>
      </c>
      <c r="D74" s="3">
        <v>10002659</v>
      </c>
      <c r="E74" t="s">
        <v>115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600000</v>
      </c>
      <c r="N74" s="6">
        <v>0</v>
      </c>
      <c r="O74" s="6">
        <v>0</v>
      </c>
      <c r="P74" s="6">
        <v>0</v>
      </c>
      <c r="Q74" s="6">
        <v>0</v>
      </c>
      <c r="R74" s="4">
        <f t="shared" si="1"/>
        <v>600000</v>
      </c>
    </row>
    <row r="75" spans="2:18">
      <c r="B75" t="s">
        <v>113</v>
      </c>
      <c r="C75" t="s">
        <v>114</v>
      </c>
      <c r="D75" s="3">
        <v>10002660</v>
      </c>
      <c r="E75" t="s">
        <v>116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600000</v>
      </c>
      <c r="P75" s="6">
        <v>0</v>
      </c>
      <c r="Q75" s="6">
        <v>0</v>
      </c>
      <c r="R75" s="4">
        <f t="shared" si="1"/>
        <v>600000</v>
      </c>
    </row>
    <row r="76" spans="2:18">
      <c r="B76" t="s">
        <v>113</v>
      </c>
      <c r="C76" t="s">
        <v>114</v>
      </c>
      <c r="D76" s="3">
        <v>10002661</v>
      </c>
      <c r="E76" t="s">
        <v>117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600000</v>
      </c>
      <c r="Q76" s="6">
        <v>0</v>
      </c>
      <c r="R76" s="4">
        <f t="shared" si="1"/>
        <v>600000</v>
      </c>
    </row>
    <row r="77" spans="2:18">
      <c r="B77" t="s">
        <v>118</v>
      </c>
      <c r="C77" t="s">
        <v>119</v>
      </c>
      <c r="D77" s="3">
        <v>10001730</v>
      </c>
      <c r="E77" t="s">
        <v>120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2500000</v>
      </c>
      <c r="N77" s="6">
        <v>0</v>
      </c>
      <c r="O77" s="6">
        <v>0</v>
      </c>
      <c r="P77" s="6">
        <v>0</v>
      </c>
      <c r="Q77" s="6">
        <v>0</v>
      </c>
      <c r="R77" s="4">
        <f t="shared" si="1"/>
        <v>2500000</v>
      </c>
    </row>
    <row r="78" spans="2:18">
      <c r="B78" t="s">
        <v>118</v>
      </c>
      <c r="C78" t="s">
        <v>119</v>
      </c>
      <c r="D78" s="3">
        <v>10001867</v>
      </c>
      <c r="E78" t="s">
        <v>121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2500000</v>
      </c>
      <c r="P78" s="6">
        <v>0</v>
      </c>
      <c r="Q78" s="6">
        <v>0</v>
      </c>
      <c r="R78" s="4">
        <f t="shared" si="1"/>
        <v>2500000</v>
      </c>
    </row>
    <row r="79" spans="2:18">
      <c r="B79" t="s">
        <v>118</v>
      </c>
      <c r="C79" t="s">
        <v>119</v>
      </c>
      <c r="D79" s="3">
        <v>10001729</v>
      </c>
      <c r="E79" t="s">
        <v>122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3000000</v>
      </c>
      <c r="N79" s="6">
        <v>0</v>
      </c>
      <c r="O79" s="6">
        <v>0</v>
      </c>
      <c r="P79" s="6">
        <v>0</v>
      </c>
      <c r="Q79" s="6">
        <v>0</v>
      </c>
      <c r="R79" s="4">
        <f t="shared" si="1"/>
        <v>3000000</v>
      </c>
    </row>
    <row r="80" spans="2:18">
      <c r="B80" t="s">
        <v>118</v>
      </c>
      <c r="C80" t="s">
        <v>119</v>
      </c>
      <c r="D80" s="3">
        <v>10001767</v>
      </c>
      <c r="E80" t="s">
        <v>123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2500000</v>
      </c>
      <c r="N80" s="6">
        <v>0</v>
      </c>
      <c r="O80" s="6">
        <v>0</v>
      </c>
      <c r="P80" s="6">
        <v>0</v>
      </c>
      <c r="Q80" s="6">
        <v>0</v>
      </c>
      <c r="R80" s="4">
        <f t="shared" si="1"/>
        <v>2500000</v>
      </c>
    </row>
    <row r="81" spans="2:22">
      <c r="B81" t="s">
        <v>124</v>
      </c>
      <c r="C81" t="s">
        <v>125</v>
      </c>
      <c r="D81" s="3">
        <v>10001732</v>
      </c>
      <c r="E81" t="s">
        <v>126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900000</v>
      </c>
      <c r="N81" s="6">
        <v>0</v>
      </c>
      <c r="O81" s="6">
        <v>0</v>
      </c>
      <c r="P81" s="6">
        <v>0</v>
      </c>
      <c r="Q81" s="6">
        <v>0</v>
      </c>
      <c r="R81" s="4">
        <f t="shared" si="1"/>
        <v>900000</v>
      </c>
    </row>
    <row r="82" spans="2:22" ht="15.75" thickBot="1">
      <c r="B82" t="s">
        <v>124</v>
      </c>
      <c r="C82" t="s">
        <v>125</v>
      </c>
      <c r="D82" s="3">
        <v>10001733</v>
      </c>
      <c r="E82" t="s">
        <v>127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900000</v>
      </c>
      <c r="O82" s="9">
        <v>0</v>
      </c>
      <c r="P82" s="9">
        <v>0</v>
      </c>
      <c r="Q82" s="9">
        <v>0</v>
      </c>
      <c r="R82" s="4">
        <f t="shared" si="1"/>
        <v>900000</v>
      </c>
    </row>
    <row r="83" spans="2:22">
      <c r="E83" s="10" t="s">
        <v>16</v>
      </c>
      <c r="F83" s="4">
        <f>SUM(F2:F82)</f>
        <v>0</v>
      </c>
      <c r="G83" s="4">
        <f t="shared" ref="G83:R83" si="2">SUM(G2:G82)</f>
        <v>0</v>
      </c>
      <c r="H83" s="4">
        <f t="shared" si="2"/>
        <v>0</v>
      </c>
      <c r="I83" s="4">
        <f t="shared" si="2"/>
        <v>0</v>
      </c>
      <c r="J83" s="4">
        <f t="shared" si="2"/>
        <v>0</v>
      </c>
      <c r="K83" s="4">
        <f t="shared" si="2"/>
        <v>0</v>
      </c>
      <c r="L83" s="4">
        <f t="shared" si="2"/>
        <v>0</v>
      </c>
      <c r="M83" s="4">
        <f t="shared" si="2"/>
        <v>59242372</v>
      </c>
      <c r="N83" s="4">
        <f t="shared" si="2"/>
        <v>83685272</v>
      </c>
      <c r="O83" s="4">
        <f t="shared" si="2"/>
        <v>62315772</v>
      </c>
      <c r="P83" s="4">
        <f t="shared" si="2"/>
        <v>65365938</v>
      </c>
      <c r="Q83" s="4">
        <f t="shared" si="2"/>
        <v>0</v>
      </c>
      <c r="R83" s="4">
        <f t="shared" si="2"/>
        <v>270609354</v>
      </c>
      <c r="T83" s="5"/>
    </row>
    <row r="84" spans="2:22"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5"/>
    </row>
    <row r="85" spans="2:22"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5"/>
    </row>
    <row r="89" spans="2:22">
      <c r="D89" s="8"/>
      <c r="E89" s="7"/>
      <c r="F89" s="4"/>
    </row>
    <row r="90" spans="2:22" s="6" customFormat="1">
      <c r="B90"/>
      <c r="D90" s="8"/>
      <c r="E90" s="7"/>
      <c r="F90" s="4"/>
      <c r="R90"/>
      <c r="S90"/>
      <c r="T90"/>
      <c r="U90"/>
      <c r="V90"/>
    </row>
    <row r="91" spans="2:22" s="6" customFormat="1">
      <c r="B91"/>
      <c r="D91" s="8"/>
      <c r="E91" s="7"/>
      <c r="F91" s="4"/>
      <c r="R91"/>
      <c r="S91"/>
      <c r="T91"/>
      <c r="U91"/>
      <c r="V91"/>
    </row>
    <row r="93" spans="2:22" s="6" customFormat="1">
      <c r="B93"/>
      <c r="C93"/>
      <c r="D93" s="3"/>
      <c r="E93"/>
      <c r="R93"/>
      <c r="S93"/>
      <c r="T93"/>
      <c r="U93"/>
      <c r="V93"/>
    </row>
    <row r="94" spans="2:22" s="6" customFormat="1">
      <c r="B94"/>
      <c r="C94"/>
      <c r="D94" s="3"/>
      <c r="E94"/>
      <c r="R94"/>
      <c r="S94"/>
      <c r="T94"/>
      <c r="U94"/>
      <c r="V94"/>
    </row>
    <row r="95" spans="2:22" s="6" customFormat="1">
      <c r="B95"/>
      <c r="C95"/>
      <c r="D95" s="3"/>
      <c r="E95"/>
      <c r="R95"/>
      <c r="S95"/>
      <c r="T95"/>
      <c r="U95"/>
      <c r="V95"/>
    </row>
    <row r="96" spans="2:22" s="6" customFormat="1">
      <c r="B96"/>
      <c r="C96"/>
      <c r="D96" s="3"/>
      <c r="E96"/>
      <c r="R96"/>
      <c r="S96"/>
      <c r="T96"/>
      <c r="U96"/>
      <c r="V96"/>
    </row>
    <row r="97" spans="2:22" s="6" customFormat="1">
      <c r="B97"/>
      <c r="C97"/>
      <c r="D97" s="3"/>
      <c r="E97"/>
      <c r="R97"/>
      <c r="S97"/>
      <c r="T97"/>
      <c r="U97"/>
      <c r="V97"/>
    </row>
    <row r="98" spans="2:22" s="6" customFormat="1">
      <c r="B98"/>
      <c r="C98"/>
      <c r="D98" s="3"/>
      <c r="E98"/>
      <c r="R98"/>
      <c r="S98"/>
      <c r="T98"/>
      <c r="U98"/>
      <c r="V98"/>
    </row>
    <row r="99" spans="2:22" s="6" customFormat="1">
      <c r="B99"/>
      <c r="C99"/>
      <c r="D99" s="3"/>
      <c r="E99"/>
      <c r="R99"/>
      <c r="S99"/>
      <c r="T99"/>
      <c r="U99"/>
      <c r="V99"/>
    </row>
    <row r="100" spans="2:22" s="6" customFormat="1">
      <c r="B100"/>
      <c r="C100"/>
      <c r="D100" s="3"/>
      <c r="E100"/>
      <c r="R100"/>
      <c r="S100"/>
      <c r="T100"/>
      <c r="U100"/>
      <c r="V100"/>
    </row>
    <row r="101" spans="2:22" s="6" customFormat="1">
      <c r="B101"/>
      <c r="C101"/>
      <c r="D101" s="3"/>
      <c r="E101"/>
      <c r="R101"/>
      <c r="S101"/>
      <c r="T101"/>
      <c r="U101"/>
      <c r="V101"/>
    </row>
    <row r="102" spans="2:22" s="6" customFormat="1">
      <c r="B102"/>
      <c r="C102"/>
      <c r="D102" s="3"/>
      <c r="E102"/>
      <c r="R102"/>
      <c r="S102"/>
      <c r="T102"/>
      <c r="U102"/>
      <c r="V102"/>
    </row>
    <row r="103" spans="2:22" s="6" customFormat="1">
      <c r="B103"/>
      <c r="C103"/>
      <c r="D103" s="3"/>
      <c r="E103"/>
      <c r="R103"/>
      <c r="S103"/>
      <c r="T103"/>
      <c r="U103"/>
      <c r="V103"/>
    </row>
    <row r="104" spans="2:22" s="6" customFormat="1">
      <c r="B104"/>
      <c r="C104"/>
      <c r="D104" s="3"/>
      <c r="E104"/>
      <c r="R104"/>
      <c r="S104"/>
      <c r="T104"/>
      <c r="U104"/>
      <c r="V104"/>
    </row>
    <row r="105" spans="2:22" s="6" customFormat="1">
      <c r="B105"/>
      <c r="C105"/>
      <c r="D105" s="3"/>
      <c r="E105"/>
      <c r="R105"/>
      <c r="S105"/>
      <c r="T105"/>
      <c r="U105"/>
      <c r="V105"/>
    </row>
    <row r="106" spans="2:22" s="6" customFormat="1">
      <c r="B106"/>
      <c r="C106"/>
      <c r="D106" s="3"/>
      <c r="E106"/>
      <c r="R106"/>
      <c r="S106"/>
      <c r="T106"/>
      <c r="U106"/>
      <c r="V106"/>
    </row>
    <row r="107" spans="2:22" s="6" customFormat="1">
      <c r="B107"/>
      <c r="C107"/>
      <c r="D107" s="3"/>
      <c r="E107"/>
      <c r="R107"/>
      <c r="S107"/>
      <c r="T107"/>
      <c r="U107"/>
      <c r="V107"/>
    </row>
    <row r="108" spans="2:22" s="6" customFormat="1">
      <c r="B108"/>
      <c r="C108"/>
      <c r="D108" s="3"/>
      <c r="E108"/>
      <c r="R108"/>
      <c r="S108"/>
      <c r="T108"/>
      <c r="U108"/>
      <c r="V108"/>
    </row>
    <row r="109" spans="2:22" s="6" customFormat="1">
      <c r="B109"/>
      <c r="C109"/>
      <c r="D109" s="3"/>
      <c r="E109"/>
      <c r="R109"/>
      <c r="S109"/>
      <c r="T109"/>
      <c r="U109"/>
      <c r="V109"/>
    </row>
    <row r="110" spans="2:22" s="6" customFormat="1">
      <c r="B110"/>
      <c r="C110"/>
      <c r="D110" s="3"/>
      <c r="E110"/>
      <c r="R110"/>
      <c r="S110"/>
      <c r="T110"/>
      <c r="U110"/>
      <c r="V110"/>
    </row>
    <row r="111" spans="2:22" s="6" customFormat="1">
      <c r="B111"/>
      <c r="C111"/>
      <c r="D111" s="3"/>
      <c r="E111"/>
      <c r="R111"/>
      <c r="S111"/>
      <c r="T111"/>
      <c r="U111"/>
      <c r="V111"/>
    </row>
    <row r="112" spans="2:22" s="6" customFormat="1">
      <c r="B112"/>
      <c r="C112"/>
      <c r="D112" s="3"/>
      <c r="E112"/>
      <c r="R112"/>
      <c r="S112"/>
      <c r="T112"/>
      <c r="U112"/>
      <c r="V112"/>
    </row>
    <row r="113" spans="2:22" s="6" customFormat="1">
      <c r="B113"/>
      <c r="C113"/>
      <c r="D113" s="3"/>
      <c r="E113"/>
      <c r="R113"/>
      <c r="S113"/>
      <c r="T113"/>
      <c r="U113"/>
      <c r="V113"/>
    </row>
    <row r="114" spans="2:22" s="6" customFormat="1">
      <c r="B114"/>
      <c r="C114"/>
      <c r="D114" s="3"/>
      <c r="E114"/>
      <c r="R114"/>
      <c r="S114"/>
      <c r="T114"/>
      <c r="U114"/>
      <c r="V114"/>
    </row>
    <row r="115" spans="2:22" s="6" customFormat="1">
      <c r="B115"/>
      <c r="C115"/>
      <c r="D115" s="3"/>
      <c r="E115"/>
      <c r="R115"/>
      <c r="S115"/>
      <c r="T115"/>
      <c r="U115"/>
      <c r="V115"/>
    </row>
    <row r="116" spans="2:22" s="6" customFormat="1">
      <c r="B116"/>
      <c r="C116"/>
      <c r="D116" s="3"/>
      <c r="E116"/>
      <c r="R116"/>
      <c r="S116"/>
      <c r="T116"/>
      <c r="U116"/>
      <c r="V116"/>
    </row>
    <row r="117" spans="2:22" s="6" customFormat="1">
      <c r="B117"/>
      <c r="C117"/>
      <c r="D117" s="3"/>
      <c r="E117"/>
      <c r="R117"/>
      <c r="S117"/>
      <c r="T117"/>
      <c r="U117"/>
      <c r="V117"/>
    </row>
    <row r="118" spans="2:22" s="6" customFormat="1">
      <c r="B118"/>
      <c r="C118"/>
      <c r="D118" s="3"/>
      <c r="E118"/>
      <c r="R118"/>
      <c r="S118"/>
      <c r="T118"/>
      <c r="U118"/>
      <c r="V118"/>
    </row>
    <row r="119" spans="2:22" s="6" customFormat="1">
      <c r="B119"/>
      <c r="C119"/>
      <c r="D119" s="3"/>
      <c r="E119"/>
      <c r="R119"/>
      <c r="S119"/>
      <c r="T119"/>
      <c r="U119"/>
      <c r="V119"/>
    </row>
    <row r="120" spans="2:22" s="6" customFormat="1">
      <c r="B120"/>
      <c r="C120"/>
      <c r="D120" s="3"/>
      <c r="E120"/>
      <c r="R120"/>
      <c r="S120"/>
      <c r="T120"/>
      <c r="U120"/>
      <c r="V120"/>
    </row>
    <row r="121" spans="2:22" s="6" customFormat="1">
      <c r="B121"/>
      <c r="C121"/>
      <c r="D121" s="3"/>
      <c r="E121"/>
      <c r="R121"/>
      <c r="S121"/>
      <c r="T121"/>
      <c r="U121"/>
      <c r="V121"/>
    </row>
    <row r="122" spans="2:22" s="6" customFormat="1">
      <c r="B122"/>
      <c r="C122"/>
      <c r="D122" s="3"/>
      <c r="E122"/>
      <c r="R122"/>
      <c r="S122"/>
      <c r="T122"/>
      <c r="U122"/>
      <c r="V122"/>
    </row>
    <row r="123" spans="2:22" s="6" customFormat="1">
      <c r="B123"/>
      <c r="C123"/>
      <c r="D123" s="3"/>
      <c r="E123"/>
      <c r="R123"/>
      <c r="S123"/>
      <c r="T123"/>
      <c r="U123"/>
      <c r="V123"/>
    </row>
    <row r="124" spans="2:22" s="6" customFormat="1">
      <c r="B124"/>
      <c r="C124"/>
      <c r="D124" s="3"/>
      <c r="E124"/>
      <c r="R124"/>
      <c r="S124"/>
      <c r="T124"/>
      <c r="U124"/>
      <c r="V124"/>
    </row>
    <row r="125" spans="2:22" s="6" customFormat="1">
      <c r="B125"/>
      <c r="C125"/>
      <c r="D125" s="3"/>
      <c r="E125"/>
      <c r="R125"/>
      <c r="S125"/>
      <c r="T125"/>
      <c r="U125"/>
      <c r="V125"/>
    </row>
    <row r="126" spans="2:22" s="6" customFormat="1">
      <c r="B126"/>
      <c r="C126"/>
      <c r="D126" s="3"/>
      <c r="E126"/>
      <c r="R126"/>
      <c r="S126"/>
      <c r="T126"/>
      <c r="U126"/>
      <c r="V126"/>
    </row>
    <row r="127" spans="2:22" s="6" customFormat="1">
      <c r="B127"/>
      <c r="C127"/>
      <c r="D127" s="3"/>
      <c r="E127"/>
      <c r="R127"/>
      <c r="S127"/>
      <c r="T127"/>
      <c r="U127"/>
      <c r="V127"/>
    </row>
    <row r="128" spans="2:22" s="6" customFormat="1">
      <c r="B128"/>
      <c r="C128"/>
      <c r="D128" s="3"/>
      <c r="E128"/>
      <c r="R128"/>
      <c r="S128"/>
      <c r="T128"/>
      <c r="U128"/>
      <c r="V128"/>
    </row>
    <row r="129" spans="2:22" s="6" customFormat="1">
      <c r="B129"/>
      <c r="C129"/>
      <c r="D129" s="3"/>
      <c r="E129"/>
      <c r="R129"/>
      <c r="S129"/>
      <c r="T129"/>
      <c r="U129"/>
      <c r="V129"/>
    </row>
    <row r="130" spans="2:22" s="6" customFormat="1">
      <c r="B130"/>
      <c r="C130"/>
      <c r="D130" s="3"/>
      <c r="E130"/>
      <c r="R130"/>
      <c r="S130"/>
      <c r="T130"/>
      <c r="U130"/>
      <c r="V130"/>
    </row>
    <row r="131" spans="2:22" s="6" customFormat="1">
      <c r="B131"/>
      <c r="C131"/>
      <c r="D131" s="3"/>
      <c r="E131"/>
      <c r="R131"/>
      <c r="S131"/>
      <c r="T131"/>
      <c r="U131"/>
      <c r="V131"/>
    </row>
    <row r="132" spans="2:22" s="6" customFormat="1">
      <c r="B132"/>
      <c r="C132"/>
      <c r="D132" s="3"/>
      <c r="E132"/>
      <c r="R132"/>
      <c r="S132"/>
      <c r="T132"/>
      <c r="U132"/>
      <c r="V132"/>
    </row>
    <row r="133" spans="2:22" s="6" customFormat="1">
      <c r="B133"/>
      <c r="C133"/>
      <c r="D133" s="3"/>
      <c r="E133"/>
      <c r="R133"/>
      <c r="S133"/>
      <c r="T133"/>
      <c r="U133"/>
      <c r="V133"/>
    </row>
    <row r="134" spans="2:22" s="6" customFormat="1">
      <c r="B134"/>
      <c r="C134"/>
      <c r="D134" s="3"/>
      <c r="E134"/>
      <c r="R134"/>
      <c r="S134"/>
      <c r="T134"/>
      <c r="U134"/>
      <c r="V134"/>
    </row>
    <row r="135" spans="2:22" s="6" customFormat="1">
      <c r="B135"/>
      <c r="C135"/>
      <c r="D135" s="3"/>
      <c r="E135"/>
      <c r="R135"/>
      <c r="S135"/>
      <c r="T135"/>
      <c r="U135"/>
      <c r="V135"/>
    </row>
    <row r="136" spans="2:22" s="6" customFormat="1">
      <c r="B136"/>
      <c r="C136"/>
      <c r="D136" s="3"/>
      <c r="E136"/>
      <c r="R136"/>
      <c r="S136"/>
      <c r="T136"/>
      <c r="U136"/>
      <c r="V136"/>
    </row>
    <row r="137" spans="2:22" s="6" customFormat="1">
      <c r="B137"/>
      <c r="C137"/>
      <c r="D137" s="3"/>
      <c r="E137"/>
      <c r="R137"/>
      <c r="S137"/>
      <c r="T137"/>
      <c r="U137"/>
      <c r="V137"/>
    </row>
    <row r="138" spans="2:22" s="6" customFormat="1">
      <c r="B138"/>
      <c r="C138"/>
      <c r="D138" s="3"/>
      <c r="E138"/>
      <c r="R138"/>
      <c r="S138"/>
      <c r="T138"/>
      <c r="U138"/>
      <c r="V138"/>
    </row>
    <row r="139" spans="2:22" s="6" customFormat="1">
      <c r="B139"/>
      <c r="C139"/>
      <c r="D139" s="3"/>
      <c r="E139"/>
      <c r="R139"/>
      <c r="S139"/>
      <c r="T139"/>
      <c r="U139"/>
      <c r="V139"/>
    </row>
    <row r="140" spans="2:22" s="6" customFormat="1">
      <c r="B140"/>
      <c r="C140"/>
      <c r="D140" s="3"/>
      <c r="E140"/>
      <c r="R140"/>
      <c r="S140"/>
      <c r="T140"/>
      <c r="U140"/>
      <c r="V140"/>
    </row>
    <row r="141" spans="2:22" s="6" customFormat="1">
      <c r="B141"/>
      <c r="C141"/>
      <c r="D141" s="3"/>
      <c r="E141"/>
      <c r="R141"/>
      <c r="S141"/>
      <c r="T141"/>
      <c r="U141"/>
      <c r="V141"/>
    </row>
    <row r="142" spans="2:22" s="6" customFormat="1">
      <c r="B142"/>
      <c r="C142"/>
      <c r="D142" s="3"/>
      <c r="E142"/>
      <c r="R142"/>
      <c r="S142"/>
      <c r="T142"/>
      <c r="U142"/>
      <c r="V142"/>
    </row>
    <row r="143" spans="2:22" s="6" customFormat="1">
      <c r="B143"/>
      <c r="C143"/>
      <c r="D143" s="3"/>
      <c r="E143"/>
      <c r="R143"/>
      <c r="S143"/>
      <c r="T143"/>
      <c r="U143"/>
      <c r="V143"/>
    </row>
    <row r="144" spans="2:22" s="6" customFormat="1">
      <c r="B144"/>
      <c r="C144"/>
      <c r="D144" s="3"/>
      <c r="E144"/>
      <c r="R144"/>
      <c r="S144"/>
      <c r="T144"/>
      <c r="U144"/>
      <c r="V144"/>
    </row>
    <row r="145" spans="2:22" s="6" customFormat="1">
      <c r="B145"/>
      <c r="C145"/>
      <c r="D145" s="3"/>
      <c r="E145"/>
      <c r="R145"/>
      <c r="S145"/>
      <c r="T145"/>
      <c r="U145"/>
      <c r="V145"/>
    </row>
    <row r="146" spans="2:22" s="6" customFormat="1">
      <c r="B146"/>
      <c r="C146"/>
      <c r="D146" s="3"/>
      <c r="E146"/>
      <c r="R146"/>
      <c r="S146"/>
      <c r="T146"/>
      <c r="U146"/>
      <c r="V146"/>
    </row>
    <row r="147" spans="2:22" s="6" customFormat="1">
      <c r="B147"/>
      <c r="C147"/>
      <c r="D147" s="3"/>
      <c r="E147"/>
      <c r="R147"/>
      <c r="S147"/>
      <c r="T147"/>
      <c r="U147"/>
      <c r="V147"/>
    </row>
    <row r="148" spans="2:22" s="6" customFormat="1">
      <c r="B148"/>
      <c r="C148"/>
      <c r="D148" s="3"/>
      <c r="E148"/>
      <c r="R148"/>
      <c r="S148"/>
      <c r="T148"/>
      <c r="U148"/>
      <c r="V148"/>
    </row>
    <row r="149" spans="2:22" s="6" customFormat="1">
      <c r="B149"/>
      <c r="C149"/>
      <c r="D149" s="3"/>
      <c r="E149"/>
      <c r="R149"/>
      <c r="S149"/>
      <c r="T149"/>
      <c r="U149"/>
      <c r="V149"/>
    </row>
    <row r="150" spans="2:22" s="6" customFormat="1">
      <c r="B150"/>
      <c r="C150"/>
      <c r="D150" s="3"/>
      <c r="E150"/>
      <c r="R150"/>
      <c r="S150"/>
      <c r="T150"/>
      <c r="U150"/>
      <c r="V150"/>
    </row>
    <row r="151" spans="2:22" s="6" customFormat="1">
      <c r="B151"/>
      <c r="C151"/>
      <c r="D151" s="3"/>
      <c r="E151"/>
      <c r="R151"/>
      <c r="S151"/>
      <c r="T151"/>
      <c r="U151"/>
      <c r="V151"/>
    </row>
    <row r="152" spans="2:22" s="6" customFormat="1">
      <c r="B152"/>
      <c r="C152"/>
      <c r="D152" s="3"/>
      <c r="E152"/>
      <c r="R152"/>
      <c r="S152"/>
      <c r="T152"/>
      <c r="U152"/>
      <c r="V152"/>
    </row>
    <row r="153" spans="2:22" s="6" customFormat="1">
      <c r="B153"/>
      <c r="C153"/>
      <c r="D153" s="3"/>
      <c r="E153"/>
      <c r="R153"/>
      <c r="S153"/>
      <c r="T153"/>
      <c r="U153"/>
      <c r="V153"/>
    </row>
    <row r="154" spans="2:22" s="6" customFormat="1">
      <c r="B154"/>
      <c r="C154"/>
      <c r="D154" s="3"/>
      <c r="E154"/>
      <c r="R154"/>
      <c r="S154"/>
      <c r="T154"/>
      <c r="U154"/>
      <c r="V154"/>
    </row>
    <row r="155" spans="2:22" s="6" customFormat="1">
      <c r="B155"/>
      <c r="C155"/>
      <c r="D155" s="3"/>
      <c r="E155"/>
      <c r="R155"/>
      <c r="S155"/>
      <c r="T155"/>
      <c r="U155"/>
      <c r="V155"/>
    </row>
    <row r="156" spans="2:22" s="6" customFormat="1">
      <c r="B156"/>
      <c r="C156"/>
      <c r="D156" s="3"/>
      <c r="E156"/>
      <c r="R156"/>
      <c r="S156"/>
      <c r="T156"/>
      <c r="U156"/>
      <c r="V156"/>
    </row>
    <row r="157" spans="2:22" s="6" customFormat="1">
      <c r="B157"/>
      <c r="C157"/>
      <c r="D157" s="3"/>
      <c r="E157"/>
      <c r="R157"/>
      <c r="S157"/>
      <c r="T157"/>
      <c r="U157"/>
      <c r="V157"/>
    </row>
    <row r="158" spans="2:22" s="6" customFormat="1">
      <c r="B158"/>
      <c r="C158"/>
      <c r="D158" s="3"/>
      <c r="E158"/>
      <c r="R158"/>
      <c r="S158"/>
      <c r="T158"/>
      <c r="U158"/>
      <c r="V158"/>
    </row>
    <row r="159" spans="2:22" s="6" customFormat="1">
      <c r="B159"/>
      <c r="C159"/>
      <c r="D159" s="3"/>
      <c r="E159"/>
      <c r="R159"/>
      <c r="S159"/>
      <c r="T159"/>
      <c r="U159"/>
      <c r="V159"/>
    </row>
    <row r="160" spans="2:22" s="6" customFormat="1">
      <c r="B160"/>
      <c r="C160"/>
      <c r="D160" s="3"/>
      <c r="E160"/>
      <c r="R160"/>
      <c r="S160"/>
      <c r="T160"/>
      <c r="U160"/>
      <c r="V160"/>
    </row>
    <row r="161" spans="2:22" s="6" customFormat="1">
      <c r="B161"/>
      <c r="C161"/>
      <c r="D161" s="3"/>
      <c r="E161"/>
      <c r="R161"/>
      <c r="S161"/>
      <c r="T161"/>
      <c r="U161"/>
      <c r="V161"/>
    </row>
    <row r="162" spans="2:22" s="6" customFormat="1">
      <c r="B162"/>
      <c r="C162"/>
      <c r="D162" s="3"/>
      <c r="E162"/>
      <c r="R162"/>
      <c r="S162"/>
      <c r="T162"/>
      <c r="U162"/>
      <c r="V162"/>
    </row>
    <row r="163" spans="2:22" s="6" customFormat="1">
      <c r="B163"/>
      <c r="C163"/>
      <c r="D163" s="3"/>
      <c r="E163"/>
      <c r="R163"/>
      <c r="S163"/>
      <c r="T163"/>
      <c r="U163"/>
      <c r="V163"/>
    </row>
    <row r="164" spans="2:22" s="6" customFormat="1">
      <c r="B164"/>
      <c r="C164"/>
      <c r="D164" s="3"/>
      <c r="E164"/>
      <c r="R164"/>
      <c r="S164"/>
      <c r="T164"/>
      <c r="U164"/>
      <c r="V164"/>
    </row>
    <row r="165" spans="2:22" s="6" customFormat="1">
      <c r="B165"/>
      <c r="C165"/>
      <c r="D165" s="3"/>
      <c r="E165"/>
      <c r="R165"/>
      <c r="S165"/>
      <c r="T165"/>
      <c r="U165"/>
      <c r="V165"/>
    </row>
    <row r="166" spans="2:22" s="6" customFormat="1">
      <c r="B166"/>
      <c r="C166"/>
      <c r="D166" s="3"/>
      <c r="E166"/>
      <c r="R166"/>
      <c r="S166"/>
      <c r="T166"/>
      <c r="U166"/>
      <c r="V166"/>
    </row>
    <row r="167" spans="2:22" s="6" customFormat="1">
      <c r="B167"/>
      <c r="C167"/>
      <c r="D167" s="3"/>
      <c r="E167"/>
      <c r="R167"/>
      <c r="S167"/>
      <c r="T167"/>
      <c r="U167"/>
      <c r="V167"/>
    </row>
    <row r="168" spans="2:22" s="6" customFormat="1">
      <c r="B168"/>
      <c r="C168"/>
      <c r="D168" s="3"/>
      <c r="E168"/>
      <c r="R168"/>
      <c r="S168"/>
      <c r="T168"/>
      <c r="U168"/>
      <c r="V168"/>
    </row>
    <row r="169" spans="2:22" s="6" customFormat="1">
      <c r="B169"/>
      <c r="C169"/>
      <c r="D169" s="3"/>
      <c r="E169"/>
      <c r="R169"/>
      <c r="S169"/>
      <c r="T169"/>
      <c r="U169"/>
      <c r="V169"/>
    </row>
    <row r="170" spans="2:22" s="6" customFormat="1">
      <c r="B170"/>
      <c r="C170"/>
      <c r="D170" s="3"/>
      <c r="E170"/>
      <c r="R170"/>
      <c r="S170"/>
      <c r="T170"/>
      <c r="U170"/>
      <c r="V170"/>
    </row>
    <row r="171" spans="2:22" s="6" customFormat="1">
      <c r="B171"/>
      <c r="C171"/>
      <c r="D171" s="3"/>
      <c r="E171"/>
      <c r="R171"/>
      <c r="S171"/>
      <c r="T171"/>
      <c r="U171"/>
      <c r="V171"/>
    </row>
    <row r="172" spans="2:22" s="6" customFormat="1">
      <c r="B172"/>
      <c r="C172"/>
      <c r="D172" s="3"/>
      <c r="E172"/>
      <c r="R172"/>
      <c r="S172"/>
      <c r="T172"/>
      <c r="U172"/>
      <c r="V172"/>
    </row>
    <row r="173" spans="2:22" s="6" customFormat="1">
      <c r="B173"/>
      <c r="C173"/>
      <c r="D173" s="3"/>
      <c r="E173"/>
      <c r="R173"/>
      <c r="S173"/>
      <c r="T173"/>
      <c r="U173"/>
      <c r="V173"/>
    </row>
    <row r="174" spans="2:22" s="6" customFormat="1">
      <c r="B174"/>
      <c r="C174"/>
      <c r="D174" s="3"/>
      <c r="E174"/>
      <c r="R174"/>
      <c r="S174"/>
      <c r="T174"/>
      <c r="U174"/>
      <c r="V174"/>
    </row>
  </sheetData>
  <autoFilter ref="B1:R83" xr:uid="{00000000-0009-0000-0000-000002000000}">
    <sortState xmlns:xlrd2="http://schemas.microsoft.com/office/spreadsheetml/2017/richdata2" ref="B2:R82">
      <sortCondition ref="C1:C82"/>
    </sortState>
  </autoFilter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Moreno Astete</dc:creator>
  <cp:keywords/>
  <dc:description/>
  <cp:lastModifiedBy>Luz Alvarado Figueroa</cp:lastModifiedBy>
  <cp:revision/>
  <dcterms:created xsi:type="dcterms:W3CDTF">2025-12-29T13:14:53Z</dcterms:created>
  <dcterms:modified xsi:type="dcterms:W3CDTF">2025-12-29T14:17:53Z</dcterms:modified>
  <cp:category/>
  <cp:contentStatus/>
</cp:coreProperties>
</file>